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JAVNI RAZPISI\2025\JN-S-007-2025-Čiščenje\2. DOKUMENTACIJA ZA ODDAJO JN\KONČNA VERZIJA\"/>
    </mc:Choice>
  </mc:AlternateContent>
  <xr:revisionPtr revIDLastSave="0" documentId="8_{DF3B406E-728F-4599-945B-578D0DFEDB75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Površin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2" i="6" l="1"/>
  <c r="H53" i="6"/>
  <c r="H54" i="6"/>
  <c r="H55" i="6" s="1"/>
  <c r="G43" i="6"/>
  <c r="G44" i="6"/>
  <c r="G45" i="6"/>
  <c r="G42" i="6"/>
  <c r="G46" i="6" s="1"/>
  <c r="F46" i="6"/>
  <c r="E46" i="6"/>
  <c r="D46" i="6"/>
  <c r="G55" i="6"/>
  <c r="F55" i="6"/>
  <c r="E55" i="6"/>
  <c r="D55" i="6"/>
</calcChain>
</file>

<file path=xl/sharedStrings.xml><?xml version="1.0" encoding="utf-8"?>
<sst xmlns="http://schemas.openxmlformats.org/spreadsheetml/2006/main" count="91" uniqueCount="46">
  <si>
    <t>Opis</t>
  </si>
  <si>
    <t>Vrsta tlaka</t>
  </si>
  <si>
    <t>keramika</t>
  </si>
  <si>
    <t>epoxy premaz</t>
  </si>
  <si>
    <t>tekstilna obl.</t>
  </si>
  <si>
    <t>Klet</t>
  </si>
  <si>
    <t>Pritličje</t>
  </si>
  <si>
    <t>1. nadstropje</t>
  </si>
  <si>
    <t>2. nadstropje</t>
  </si>
  <si>
    <t>Skupaj</t>
  </si>
  <si>
    <t>kulir plošče</t>
  </si>
  <si>
    <t>Okolica</t>
  </si>
  <si>
    <t>3. nadstropje</t>
  </si>
  <si>
    <t>betonski tlak</t>
  </si>
  <si>
    <t>K</t>
  </si>
  <si>
    <t>3N</t>
  </si>
  <si>
    <t>Z</t>
  </si>
  <si>
    <t>2N</t>
  </si>
  <si>
    <t>1N</t>
  </si>
  <si>
    <t>Skupna vsota</t>
  </si>
  <si>
    <t>P</t>
  </si>
  <si>
    <t>N</t>
  </si>
  <si>
    <t>Oznaka</t>
  </si>
  <si>
    <t>Notranji prostori</t>
  </si>
  <si>
    <t>Pisarniški prostori</t>
  </si>
  <si>
    <t>Ostali prostori (hodniki, WC, shrambe, strojnice, garaža)</t>
  </si>
  <si>
    <t>O</t>
  </si>
  <si>
    <t>V</t>
  </si>
  <si>
    <t>Informacijsko središče GEN</t>
  </si>
  <si>
    <t>GEN energija d.o.o.</t>
  </si>
  <si>
    <t>Vrbina 17, 8270 Krško</t>
  </si>
  <si>
    <t xml:space="preserve">Etaža </t>
  </si>
  <si>
    <t>Površina
 [m2]</t>
  </si>
  <si>
    <t>Vrsta tlaka/etaža/površina</t>
  </si>
  <si>
    <t>Noraplan</t>
  </si>
  <si>
    <t>Vse površine</t>
  </si>
  <si>
    <t>Zunanje površine</t>
  </si>
  <si>
    <t>OG</t>
  </si>
  <si>
    <t>Ogrevane površine</t>
  </si>
  <si>
    <t>antista. tal. obloga</t>
  </si>
  <si>
    <t>Površine tlakov v objektu IS GEN v m2 (TRAKT A, B, C)</t>
  </si>
  <si>
    <t>beton</t>
  </si>
  <si>
    <t>granitogres</t>
  </si>
  <si>
    <t>antista. pvc tal. obloga</t>
  </si>
  <si>
    <t>Površine in vrsta tlakov v objektu IS GEN (TRAKT A, B, C, D)</t>
  </si>
  <si>
    <t xml:space="preserve">Površine tlakov v objektu IS GEN v m2 (TRAKT 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</si>
</sst>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sz val="11"/>
      <color theme="6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3" xfId="0" applyFont="1" applyBorder="1"/>
    <xf numFmtId="0" fontId="1" fillId="0" borderId="3" xfId="0" applyFont="1" applyBorder="1"/>
    <xf numFmtId="4" fontId="1" fillId="0" borderId="13" xfId="0" applyNumberFormat="1" applyFont="1" applyBorder="1"/>
    <xf numFmtId="4" fontId="1" fillId="0" borderId="3" xfId="0" applyNumberFormat="1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8" xfId="0" applyFont="1" applyBorder="1"/>
    <xf numFmtId="4" fontId="1" fillId="0" borderId="1" xfId="0" applyNumberFormat="1" applyFont="1" applyBorder="1"/>
    <xf numFmtId="0" fontId="1" fillId="0" borderId="10" xfId="0" applyFont="1" applyBorder="1" applyAlignment="1">
      <alignment horizontal="center"/>
    </xf>
    <xf numFmtId="0" fontId="0" fillId="0" borderId="11" xfId="0" applyFont="1" applyBorder="1"/>
    <xf numFmtId="0" fontId="0" fillId="0" borderId="0" xfId="0" applyFont="1" applyBorder="1"/>
    <xf numFmtId="0" fontId="0" fillId="0" borderId="14" xfId="0" applyFont="1" applyBorder="1" applyAlignment="1">
      <alignment horizontal="center"/>
    </xf>
    <xf numFmtId="0" fontId="0" fillId="0" borderId="5" xfId="0" applyFont="1" applyBorder="1"/>
    <xf numFmtId="0" fontId="0" fillId="0" borderId="10" xfId="0" applyFont="1" applyBorder="1"/>
    <xf numFmtId="0" fontId="0" fillId="0" borderId="4" xfId="0" applyFont="1" applyBorder="1"/>
    <xf numFmtId="0" fontId="0" fillId="0" borderId="0" xfId="0" applyFont="1"/>
    <xf numFmtId="0" fontId="0" fillId="0" borderId="14" xfId="0" applyFont="1" applyBorder="1"/>
    <xf numFmtId="4" fontId="0" fillId="0" borderId="0" xfId="0" applyNumberFormat="1" applyFont="1" applyBorder="1"/>
    <xf numFmtId="4" fontId="0" fillId="0" borderId="12" xfId="0" applyNumberFormat="1" applyFont="1" applyBorder="1"/>
    <xf numFmtId="4" fontId="0" fillId="0" borderId="14" xfId="0" applyNumberFormat="1" applyFont="1" applyBorder="1"/>
    <xf numFmtId="0" fontId="0" fillId="0" borderId="7" xfId="0" applyFont="1" applyBorder="1" applyAlignment="1">
      <alignment wrapText="1"/>
    </xf>
    <xf numFmtId="0" fontId="0" fillId="0" borderId="9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4" fontId="2" fillId="0" borderId="14" xfId="0" applyNumberFormat="1" applyFont="1" applyBorder="1"/>
    <xf numFmtId="4" fontId="3" fillId="0" borderId="1" xfId="0" applyNumberFormat="1" applyFont="1" applyBorder="1"/>
    <xf numFmtId="0" fontId="4" fillId="0" borderId="14" xfId="0" applyFont="1" applyBorder="1" applyAlignment="1">
      <alignment horizontal="center"/>
    </xf>
    <xf numFmtId="4" fontId="4" fillId="0" borderId="14" xfId="0" applyNumberFormat="1" applyFont="1" applyBorder="1"/>
    <xf numFmtId="4" fontId="5" fillId="0" borderId="1" xfId="0" applyNumberFormat="1" applyFont="1" applyBorder="1"/>
    <xf numFmtId="0" fontId="1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6" fillId="0" borderId="4" xfId="0" applyFont="1" applyBorder="1"/>
    <xf numFmtId="0" fontId="1" fillId="0" borderId="0" xfId="0" applyFont="1" applyFill="1" applyBorder="1"/>
    <xf numFmtId="0" fontId="0" fillId="0" borderId="15" xfId="0" applyFont="1" applyBorder="1"/>
    <xf numFmtId="0" fontId="7" fillId="0" borderId="0" xfId="0" applyFont="1"/>
    <xf numFmtId="0" fontId="0" fillId="0" borderId="0" xfId="0" applyFont="1" applyFill="1"/>
    <xf numFmtId="0" fontId="1" fillId="0" borderId="1" xfId="0" applyFont="1" applyFill="1" applyBorder="1"/>
    <xf numFmtId="0" fontId="1" fillId="0" borderId="13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8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14" xfId="0" applyFont="1" applyFill="1" applyBorder="1"/>
    <xf numFmtId="4" fontId="0" fillId="0" borderId="0" xfId="0" applyNumberFormat="1" applyFont="1" applyFill="1" applyBorder="1"/>
    <xf numFmtId="4" fontId="0" fillId="0" borderId="12" xfId="0" applyNumberFormat="1" applyFont="1" applyFill="1" applyBorder="1"/>
    <xf numFmtId="4" fontId="1" fillId="0" borderId="13" xfId="0" applyNumberFormat="1" applyFont="1" applyFill="1" applyBorder="1"/>
    <xf numFmtId="4" fontId="1" fillId="0" borderId="3" xfId="0" applyNumberFormat="1" applyFont="1" applyFill="1" applyBorder="1"/>
    <xf numFmtId="4" fontId="1" fillId="0" borderId="0" xfId="0" applyNumberFormat="1" applyFont="1" applyFill="1" applyBorder="1"/>
    <xf numFmtId="0" fontId="0" fillId="0" borderId="7" xfId="0" applyFont="1" applyFill="1" applyBorder="1" applyAlignment="1">
      <alignment wrapText="1"/>
    </xf>
    <xf numFmtId="0" fontId="0" fillId="0" borderId="9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0" fillId="0" borderId="11" xfId="0" applyFont="1" applyFill="1" applyBorder="1"/>
    <xf numFmtId="0" fontId="0" fillId="0" borderId="0" xfId="0" applyFont="1" applyFill="1" applyBorder="1"/>
    <xf numFmtId="0" fontId="0" fillId="0" borderId="14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10" xfId="0" applyFont="1" applyFill="1" applyBorder="1"/>
    <xf numFmtId="0" fontId="6" fillId="0" borderId="4" xfId="0" applyFont="1" applyFill="1" applyBorder="1"/>
    <xf numFmtId="0" fontId="0" fillId="0" borderId="4" xfId="0" applyFont="1" applyFill="1" applyBorder="1"/>
    <xf numFmtId="4" fontId="0" fillId="0" borderId="14" xfId="0" applyNumberFormat="1" applyFont="1" applyFill="1" applyBorder="1"/>
    <xf numFmtId="4" fontId="2" fillId="0" borderId="14" xfId="0" applyNumberFormat="1" applyFont="1" applyFill="1" applyBorder="1"/>
    <xf numFmtId="4" fontId="4" fillId="0" borderId="14" xfId="0" applyNumberFormat="1" applyFont="1" applyFill="1" applyBorder="1"/>
    <xf numFmtId="4" fontId="0" fillId="0" borderId="11" xfId="0" applyNumberFormat="1" applyFont="1" applyFill="1" applyBorder="1"/>
    <xf numFmtId="0" fontId="1" fillId="0" borderId="2" xfId="0" applyFont="1" applyFill="1" applyBorder="1"/>
    <xf numFmtId="4" fontId="1" fillId="0" borderId="1" xfId="0" applyNumberFormat="1" applyFont="1" applyFill="1" applyBorder="1"/>
    <xf numFmtId="4" fontId="3" fillId="0" borderId="1" xfId="0" applyNumberFormat="1" applyFont="1" applyFill="1" applyBorder="1"/>
    <xf numFmtId="4" fontId="5" fillId="0" borderId="1" xfId="0" applyNumberFormat="1" applyFont="1" applyFill="1" applyBorder="1"/>
    <xf numFmtId="4" fontId="1" fillId="0" borderId="11" xfId="0" applyNumberFormat="1" applyFont="1" applyFill="1" applyBorder="1"/>
    <xf numFmtId="0" fontId="0" fillId="0" borderId="0" xfId="0" applyFill="1"/>
    <xf numFmtId="0" fontId="0" fillId="2" borderId="0" xfId="0" applyFont="1" applyFill="1"/>
    <xf numFmtId="4" fontId="0" fillId="0" borderId="0" xfId="0" applyNumberFormat="1" applyFont="1" applyFill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7338-B243-4CDC-BE8D-326609246188}">
  <dimension ref="A2:P65"/>
  <sheetViews>
    <sheetView tabSelected="1" topLeftCell="A8" workbookViewId="0">
      <selection activeCell="J45" sqref="J45"/>
    </sheetView>
  </sheetViews>
  <sheetFormatPr defaultRowHeight="14.5" x14ac:dyDescent="0.35"/>
  <cols>
    <col min="3" max="3" width="33" customWidth="1"/>
    <col min="4" max="4" width="17.1796875" customWidth="1"/>
    <col min="5" max="5" width="17.81640625" customWidth="1"/>
    <col min="6" max="6" width="17.54296875" customWidth="1"/>
    <col min="7" max="7" width="19.26953125" customWidth="1"/>
    <col min="8" max="8" width="19.453125" customWidth="1"/>
    <col min="9" max="9" width="15.26953125" customWidth="1"/>
    <col min="10" max="10" width="14.81640625" customWidth="1"/>
  </cols>
  <sheetData>
    <row r="2" spans="1:16" x14ac:dyDescent="0.35">
      <c r="G2" s="37"/>
    </row>
    <row r="3" spans="1:16" x14ac:dyDescent="0.35">
      <c r="A3" s="18"/>
      <c r="B3" s="18"/>
      <c r="C3" s="1" t="s">
        <v>28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35">
      <c r="A4" s="18"/>
      <c r="B4" s="18"/>
      <c r="C4" s="1" t="s">
        <v>29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x14ac:dyDescent="0.35">
      <c r="A5" s="18"/>
      <c r="B5" s="18"/>
      <c r="C5" s="1" t="s">
        <v>30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35">
      <c r="A7" s="18"/>
      <c r="B7" s="18"/>
      <c r="C7" s="1" t="s">
        <v>44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x14ac:dyDescent="0.3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x14ac:dyDescent="0.3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35">
      <c r="A10" s="18"/>
      <c r="B10" s="18"/>
      <c r="C10" s="78" t="s">
        <v>40</v>
      </c>
      <c r="D10" s="7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5">
      <c r="A12" s="18"/>
      <c r="B12" s="18"/>
      <c r="C12" s="2" t="s">
        <v>33</v>
      </c>
      <c r="D12" s="3" t="s">
        <v>31</v>
      </c>
      <c r="E12" s="3"/>
      <c r="F12" s="3"/>
      <c r="G12" s="3"/>
      <c r="H12" s="3"/>
      <c r="I12" s="3"/>
      <c r="J12" s="4"/>
      <c r="K12" s="18"/>
      <c r="L12" s="18"/>
      <c r="M12" s="18"/>
      <c r="N12" s="18"/>
      <c r="O12" s="18"/>
      <c r="P12" s="18"/>
    </row>
    <row r="13" spans="1:16" x14ac:dyDescent="0.35">
      <c r="A13" s="18"/>
      <c r="B13" s="18"/>
      <c r="C13" s="8" t="s">
        <v>1</v>
      </c>
      <c r="D13" s="11" t="s">
        <v>14</v>
      </c>
      <c r="E13" s="11" t="s">
        <v>20</v>
      </c>
      <c r="F13" s="11" t="s">
        <v>18</v>
      </c>
      <c r="G13" s="11" t="s">
        <v>17</v>
      </c>
      <c r="H13" s="11" t="s">
        <v>15</v>
      </c>
      <c r="I13" s="11" t="s">
        <v>16</v>
      </c>
      <c r="J13" s="9" t="s">
        <v>19</v>
      </c>
      <c r="K13" s="18"/>
      <c r="L13" s="18"/>
      <c r="M13" s="18"/>
      <c r="N13" s="18"/>
      <c r="O13" s="18"/>
      <c r="P13" s="18"/>
    </row>
    <row r="14" spans="1:16" x14ac:dyDescent="0.35">
      <c r="A14" s="18"/>
      <c r="B14" s="18"/>
      <c r="C14" s="19" t="s">
        <v>13</v>
      </c>
      <c r="D14" s="20">
        <v>2730.69</v>
      </c>
      <c r="E14" s="20">
        <v>3.99</v>
      </c>
      <c r="F14" s="20">
        <v>3.99</v>
      </c>
      <c r="G14" s="20">
        <v>3.99</v>
      </c>
      <c r="H14" s="20">
        <v>3.99</v>
      </c>
      <c r="I14" s="20"/>
      <c r="J14" s="21">
        <v>2746.65</v>
      </c>
      <c r="K14" s="18"/>
      <c r="L14" s="18"/>
      <c r="M14" s="18"/>
      <c r="N14" s="18"/>
      <c r="O14" s="18"/>
      <c r="P14" s="18"/>
    </row>
    <row r="15" spans="1:16" x14ac:dyDescent="0.35">
      <c r="A15" s="18"/>
      <c r="B15" s="18"/>
      <c r="C15" s="19" t="s">
        <v>3</v>
      </c>
      <c r="D15" s="20">
        <v>427.92999999999995</v>
      </c>
      <c r="E15" s="20">
        <v>76.539999999999992</v>
      </c>
      <c r="F15" s="20"/>
      <c r="G15" s="20"/>
      <c r="H15" s="20"/>
      <c r="I15" s="20"/>
      <c r="J15" s="21">
        <v>504.46999999999991</v>
      </c>
      <c r="K15" s="18"/>
      <c r="L15" s="18"/>
      <c r="M15" s="18"/>
      <c r="N15" s="18"/>
      <c r="O15" s="18"/>
      <c r="P15" s="18"/>
    </row>
    <row r="16" spans="1:16" x14ac:dyDescent="0.35">
      <c r="A16" s="18"/>
      <c r="B16" s="18"/>
      <c r="C16" s="19" t="s">
        <v>2</v>
      </c>
      <c r="D16" s="20">
        <v>88</v>
      </c>
      <c r="E16" s="20">
        <v>381.03999999999991</v>
      </c>
      <c r="F16" s="20">
        <v>220.30999999999997</v>
      </c>
      <c r="G16" s="20">
        <v>208.79</v>
      </c>
      <c r="H16" s="20">
        <v>107.43</v>
      </c>
      <c r="I16" s="20">
        <v>91.4</v>
      </c>
      <c r="J16" s="21">
        <v>1096.97</v>
      </c>
      <c r="K16" s="18"/>
      <c r="L16" s="18"/>
      <c r="M16" s="18"/>
      <c r="N16" s="18"/>
      <c r="O16" s="18"/>
      <c r="P16" s="18"/>
    </row>
    <row r="17" spans="1:16" x14ac:dyDescent="0.35">
      <c r="A17" s="18"/>
      <c r="B17" s="18"/>
      <c r="C17" s="19" t="s">
        <v>10</v>
      </c>
      <c r="D17" s="20"/>
      <c r="E17" s="20"/>
      <c r="F17" s="20"/>
      <c r="G17" s="20"/>
      <c r="H17" s="20">
        <v>268</v>
      </c>
      <c r="I17" s="20"/>
      <c r="J17" s="21">
        <v>268</v>
      </c>
      <c r="K17" s="18"/>
      <c r="L17" s="18"/>
      <c r="M17" s="18"/>
      <c r="N17" s="18"/>
      <c r="O17" s="18"/>
      <c r="P17" s="18"/>
    </row>
    <row r="18" spans="1:16" x14ac:dyDescent="0.35">
      <c r="A18" s="18"/>
      <c r="B18" s="18"/>
      <c r="C18" s="19" t="s">
        <v>4</v>
      </c>
      <c r="D18" s="20"/>
      <c r="E18" s="20">
        <v>542.96999999999866</v>
      </c>
      <c r="F18" s="20">
        <v>659.17999999999984</v>
      </c>
      <c r="G18" s="20">
        <v>1001.6</v>
      </c>
      <c r="H18" s="20"/>
      <c r="I18" s="20"/>
      <c r="J18" s="21">
        <v>2203.7499999999986</v>
      </c>
      <c r="K18" s="18"/>
      <c r="L18" s="18"/>
      <c r="M18" s="18"/>
      <c r="N18" s="18"/>
      <c r="O18" s="18"/>
      <c r="P18" s="18"/>
    </row>
    <row r="19" spans="1:16" x14ac:dyDescent="0.35">
      <c r="A19" s="18"/>
      <c r="B19" s="18"/>
      <c r="C19" s="19" t="s">
        <v>34</v>
      </c>
      <c r="D19" s="20">
        <v>355.36</v>
      </c>
      <c r="E19" s="20">
        <v>320</v>
      </c>
      <c r="F19" s="20">
        <v>281.77</v>
      </c>
      <c r="G19" s="20"/>
      <c r="H19" s="20"/>
      <c r="I19" s="20"/>
      <c r="J19" s="21">
        <v>957.13</v>
      </c>
      <c r="K19" s="18"/>
      <c r="L19" s="18"/>
      <c r="M19" s="18"/>
      <c r="N19" s="18"/>
      <c r="O19" s="18"/>
      <c r="P19" s="18"/>
    </row>
    <row r="20" spans="1:16" x14ac:dyDescent="0.35">
      <c r="A20" s="18"/>
      <c r="B20" s="18"/>
      <c r="C20" s="19" t="s">
        <v>39</v>
      </c>
      <c r="D20" s="20"/>
      <c r="E20" s="20"/>
      <c r="F20" s="20">
        <v>58.06</v>
      </c>
      <c r="G20" s="20"/>
      <c r="H20" s="20"/>
      <c r="I20" s="20"/>
      <c r="J20" s="21">
        <v>58.06</v>
      </c>
      <c r="K20" s="18"/>
      <c r="L20" s="18"/>
      <c r="M20" s="18"/>
      <c r="N20" s="18"/>
      <c r="O20" s="18"/>
      <c r="P20" s="18"/>
    </row>
    <row r="21" spans="1:16" x14ac:dyDescent="0.35">
      <c r="A21" s="18"/>
      <c r="B21" s="18"/>
      <c r="C21" s="2" t="s">
        <v>19</v>
      </c>
      <c r="D21" s="5">
        <v>3601.98</v>
      </c>
      <c r="E21" s="5">
        <v>1324.54</v>
      </c>
      <c r="F21" s="5">
        <v>1223.3099999999997</v>
      </c>
      <c r="G21" s="5">
        <v>1214.3800000000001</v>
      </c>
      <c r="H21" s="5">
        <v>379.42</v>
      </c>
      <c r="I21" s="5">
        <v>91.4</v>
      </c>
      <c r="J21" s="6">
        <v>7835.0299999999988</v>
      </c>
      <c r="K21" s="18"/>
      <c r="L21" s="18"/>
      <c r="M21" s="18"/>
      <c r="N21" s="18"/>
      <c r="O21" s="18"/>
      <c r="P21" s="18"/>
    </row>
    <row r="22" spans="1:16" x14ac:dyDescent="0.3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3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58" x14ac:dyDescent="0.35">
      <c r="A24" s="18"/>
      <c r="B24" s="23"/>
      <c r="C24" s="24"/>
      <c r="D24" s="31" t="s">
        <v>35</v>
      </c>
      <c r="E24" s="32" t="s">
        <v>36</v>
      </c>
      <c r="F24" s="32" t="s">
        <v>23</v>
      </c>
      <c r="G24" s="33" t="s">
        <v>24</v>
      </c>
      <c r="H24" s="33" t="s">
        <v>25</v>
      </c>
      <c r="I24" s="31" t="s">
        <v>38</v>
      </c>
      <c r="J24" s="18"/>
      <c r="K24" s="18"/>
      <c r="L24" s="18"/>
      <c r="M24" s="18"/>
      <c r="N24" s="18"/>
      <c r="O24" s="18"/>
      <c r="P24" s="18"/>
    </row>
    <row r="25" spans="1:16" x14ac:dyDescent="0.35">
      <c r="A25" s="18"/>
      <c r="B25" s="12"/>
      <c r="C25" s="13"/>
      <c r="D25" s="14" t="s">
        <v>27</v>
      </c>
      <c r="E25" s="25" t="s">
        <v>16</v>
      </c>
      <c r="F25" s="25" t="s">
        <v>21</v>
      </c>
      <c r="G25" s="28" t="s">
        <v>20</v>
      </c>
      <c r="H25" s="28" t="s">
        <v>26</v>
      </c>
      <c r="I25" s="14" t="s">
        <v>37</v>
      </c>
      <c r="J25" s="18"/>
      <c r="K25" s="18"/>
      <c r="L25" s="18"/>
      <c r="M25" s="18"/>
      <c r="N25" s="18"/>
      <c r="O25" s="18"/>
      <c r="P25" s="18"/>
    </row>
    <row r="26" spans="1:16" x14ac:dyDescent="0.35">
      <c r="A26" s="18"/>
      <c r="B26" s="15" t="s">
        <v>22</v>
      </c>
      <c r="C26" s="16" t="s">
        <v>0</v>
      </c>
      <c r="D26" s="34" t="s">
        <v>32</v>
      </c>
      <c r="E26" s="34" t="s">
        <v>32</v>
      </c>
      <c r="F26" s="34" t="s">
        <v>32</v>
      </c>
      <c r="G26" s="34" t="s">
        <v>32</v>
      </c>
      <c r="H26" s="34" t="s">
        <v>32</v>
      </c>
      <c r="I26" s="17"/>
      <c r="J26" s="18"/>
      <c r="K26" s="18"/>
      <c r="L26" s="18"/>
      <c r="M26" s="18"/>
      <c r="N26" s="18"/>
      <c r="O26" s="18"/>
      <c r="P26" s="18"/>
    </row>
    <row r="27" spans="1:16" x14ac:dyDescent="0.35">
      <c r="A27" s="18"/>
      <c r="B27" s="12" t="s">
        <v>16</v>
      </c>
      <c r="C27" s="13" t="s">
        <v>11</v>
      </c>
      <c r="D27" s="22">
        <v>91.4</v>
      </c>
      <c r="E27" s="26">
        <v>91.4</v>
      </c>
      <c r="F27" s="26"/>
      <c r="G27" s="29"/>
      <c r="H27" s="29">
        <v>91.4</v>
      </c>
      <c r="I27" s="22"/>
      <c r="J27" s="18"/>
      <c r="K27" s="18"/>
      <c r="L27" s="18"/>
      <c r="M27" s="18"/>
      <c r="N27" s="18"/>
      <c r="O27" s="18"/>
      <c r="P27" s="18"/>
    </row>
    <row r="28" spans="1:16" x14ac:dyDescent="0.35">
      <c r="A28" s="18"/>
      <c r="B28" s="12" t="s">
        <v>14</v>
      </c>
      <c r="C28" s="13" t="s">
        <v>5</v>
      </c>
      <c r="D28" s="22">
        <v>3601.9800000000009</v>
      </c>
      <c r="E28" s="26">
        <v>141.62</v>
      </c>
      <c r="F28" s="26">
        <v>3460.3600000000006</v>
      </c>
      <c r="G28" s="29"/>
      <c r="H28" s="29">
        <v>3601.9800000000009</v>
      </c>
      <c r="I28" s="22">
        <v>871.06</v>
      </c>
      <c r="J28" s="18"/>
      <c r="K28" s="18"/>
      <c r="L28" s="18"/>
      <c r="M28" s="18"/>
      <c r="N28" s="18"/>
      <c r="O28" s="18"/>
      <c r="P28" s="18"/>
    </row>
    <row r="29" spans="1:16" x14ac:dyDescent="0.35">
      <c r="A29" s="18"/>
      <c r="B29" s="12" t="s">
        <v>20</v>
      </c>
      <c r="C29" s="13" t="s">
        <v>6</v>
      </c>
      <c r="D29" s="22">
        <v>1324.5399999999988</v>
      </c>
      <c r="E29" s="26"/>
      <c r="F29" s="26">
        <v>1324.5399999999988</v>
      </c>
      <c r="G29" s="29">
        <v>295.08000000000004</v>
      </c>
      <c r="H29" s="29">
        <v>1029.4599999999984</v>
      </c>
      <c r="I29" s="22">
        <v>1324.5399999999988</v>
      </c>
      <c r="J29" s="18"/>
      <c r="K29" s="18"/>
      <c r="L29" s="18"/>
      <c r="M29" s="18"/>
      <c r="N29" s="18"/>
      <c r="O29" s="18"/>
      <c r="P29" s="18"/>
    </row>
    <row r="30" spans="1:16" x14ac:dyDescent="0.35">
      <c r="A30" s="18"/>
      <c r="B30" s="12" t="s">
        <v>18</v>
      </c>
      <c r="C30" s="13" t="s">
        <v>7</v>
      </c>
      <c r="D30" s="22">
        <v>1223.3100000000002</v>
      </c>
      <c r="E30" s="26"/>
      <c r="F30" s="26">
        <v>1223.3100000000002</v>
      </c>
      <c r="G30" s="29">
        <v>607.99000000000012</v>
      </c>
      <c r="H30" s="29">
        <v>615.32000000000005</v>
      </c>
      <c r="I30" s="22">
        <v>1223.3100000000002</v>
      </c>
      <c r="J30" s="18"/>
      <c r="K30" s="18"/>
      <c r="L30" s="18"/>
      <c r="M30" s="18"/>
      <c r="N30" s="18"/>
      <c r="O30" s="18"/>
      <c r="P30" s="18"/>
    </row>
    <row r="31" spans="1:16" x14ac:dyDescent="0.35">
      <c r="A31" s="18"/>
      <c r="B31" s="12" t="s">
        <v>17</v>
      </c>
      <c r="C31" s="13" t="s">
        <v>8</v>
      </c>
      <c r="D31" s="22">
        <v>1214.3799999999999</v>
      </c>
      <c r="E31" s="26"/>
      <c r="F31" s="26">
        <v>1214.3799999999999</v>
      </c>
      <c r="G31" s="29">
        <v>706.26999999999987</v>
      </c>
      <c r="H31" s="29">
        <v>508.11000000000007</v>
      </c>
      <c r="I31" s="22">
        <v>1214.3799999999999</v>
      </c>
      <c r="J31" s="18"/>
      <c r="K31" s="18"/>
      <c r="L31" s="18"/>
      <c r="M31" s="18"/>
      <c r="N31" s="18"/>
      <c r="O31" s="18"/>
      <c r="P31" s="18"/>
    </row>
    <row r="32" spans="1:16" x14ac:dyDescent="0.35">
      <c r="A32" s="18"/>
      <c r="B32" s="12" t="s">
        <v>15</v>
      </c>
      <c r="C32" s="13" t="s">
        <v>12</v>
      </c>
      <c r="D32" s="22">
        <v>379.42</v>
      </c>
      <c r="E32" s="26">
        <v>353</v>
      </c>
      <c r="F32" s="26">
        <v>26.42</v>
      </c>
      <c r="G32" s="29"/>
      <c r="H32" s="29">
        <v>379.42</v>
      </c>
      <c r="I32" s="22">
        <v>22.43</v>
      </c>
      <c r="J32" s="18"/>
      <c r="K32" s="18"/>
      <c r="L32" s="18"/>
      <c r="M32" s="18"/>
      <c r="N32" s="18"/>
      <c r="O32" s="18"/>
      <c r="P32" s="18"/>
    </row>
    <row r="33" spans="1:16" x14ac:dyDescent="0.35">
      <c r="A33" s="18"/>
      <c r="B33" s="7" t="s">
        <v>9</v>
      </c>
      <c r="C33" s="3"/>
      <c r="D33" s="10">
        <v>7835.03</v>
      </c>
      <c r="E33" s="27">
        <v>586.02</v>
      </c>
      <c r="F33" s="27">
        <v>7249.01</v>
      </c>
      <c r="G33" s="30">
        <v>1609.34</v>
      </c>
      <c r="H33" s="30">
        <v>6225.6899999999987</v>
      </c>
      <c r="I33" s="10">
        <v>4655.7199999999993</v>
      </c>
      <c r="J33" s="18"/>
      <c r="K33" s="18"/>
      <c r="L33" s="18"/>
      <c r="M33" s="18"/>
      <c r="N33" s="18"/>
      <c r="O33" s="18"/>
      <c r="P33" s="18"/>
    </row>
    <row r="34" spans="1:16" x14ac:dyDescent="0.3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15" thickBot="1" x14ac:dyDescent="0.4">
      <c r="A35" s="18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18"/>
      <c r="O35" s="18"/>
      <c r="P35" s="18"/>
    </row>
    <row r="36" spans="1:16" ht="15" thickTop="1" x14ac:dyDescent="0.35">
      <c r="A36" s="18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8"/>
      <c r="O36" s="18"/>
      <c r="P36" s="18"/>
    </row>
    <row r="37" spans="1:16" x14ac:dyDescent="0.35">
      <c r="A37" s="1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18"/>
      <c r="O37" s="18"/>
      <c r="P37" s="18"/>
    </row>
    <row r="38" spans="1:16" x14ac:dyDescent="0.35">
      <c r="A38" s="18"/>
      <c r="B38" s="38"/>
      <c r="C38" s="78" t="s">
        <v>45</v>
      </c>
      <c r="D38" s="78"/>
      <c r="E38" s="38"/>
      <c r="F38" s="38"/>
      <c r="G38" s="38"/>
      <c r="H38" s="38"/>
      <c r="I38" s="38"/>
      <c r="J38" s="38"/>
      <c r="K38" s="38"/>
      <c r="L38" s="38"/>
      <c r="M38" s="38"/>
      <c r="N38" s="18"/>
      <c r="O38" s="18"/>
      <c r="P38" s="18"/>
    </row>
    <row r="39" spans="1:16" x14ac:dyDescent="0.35">
      <c r="A39" s="1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18"/>
      <c r="O39" s="18"/>
      <c r="P39" s="18"/>
    </row>
    <row r="40" spans="1:16" x14ac:dyDescent="0.35">
      <c r="A40" s="18"/>
      <c r="B40" s="38"/>
      <c r="C40" s="39" t="s">
        <v>33</v>
      </c>
      <c r="D40" s="40" t="s">
        <v>31</v>
      </c>
      <c r="E40" s="40"/>
      <c r="F40" s="40"/>
      <c r="G40" s="41"/>
      <c r="H40" s="35"/>
      <c r="I40" s="35"/>
      <c r="J40" s="35"/>
      <c r="K40" s="38"/>
      <c r="L40" s="38"/>
      <c r="M40" s="38"/>
      <c r="N40" s="18"/>
      <c r="O40" s="18"/>
      <c r="P40" s="18"/>
    </row>
    <row r="41" spans="1:16" x14ac:dyDescent="0.35">
      <c r="A41" s="18"/>
      <c r="B41" s="38"/>
      <c r="C41" s="42" t="s">
        <v>1</v>
      </c>
      <c r="D41" s="43" t="s">
        <v>20</v>
      </c>
      <c r="E41" s="43" t="s">
        <v>18</v>
      </c>
      <c r="F41" s="43" t="s">
        <v>17</v>
      </c>
      <c r="G41" s="44" t="s">
        <v>19</v>
      </c>
      <c r="H41" s="45"/>
      <c r="I41" s="45"/>
      <c r="J41" s="35"/>
      <c r="K41" s="38"/>
      <c r="L41" s="38"/>
      <c r="M41" s="38"/>
      <c r="N41" s="18"/>
      <c r="O41" s="18"/>
      <c r="P41" s="18"/>
    </row>
    <row r="42" spans="1:16" x14ac:dyDescent="0.35">
      <c r="A42" s="18"/>
      <c r="B42" s="38"/>
      <c r="C42" s="46" t="s">
        <v>41</v>
      </c>
      <c r="D42" s="47">
        <v>4.5599999999999996</v>
      </c>
      <c r="E42" s="47"/>
      <c r="F42" s="47"/>
      <c r="G42" s="48">
        <f>SUM(D42:F42)</f>
        <v>4.5599999999999996</v>
      </c>
      <c r="H42" s="47"/>
      <c r="I42" s="47"/>
      <c r="J42" s="47"/>
      <c r="K42" s="38"/>
      <c r="L42" s="38"/>
      <c r="M42" s="38"/>
      <c r="N42" s="18"/>
      <c r="O42" s="18"/>
      <c r="P42" s="18"/>
    </row>
    <row r="43" spans="1:16" x14ac:dyDescent="0.35">
      <c r="A43" s="18"/>
      <c r="B43" s="38"/>
      <c r="C43" s="46" t="s">
        <v>42</v>
      </c>
      <c r="D43" s="47">
        <v>120.05</v>
      </c>
      <c r="E43" s="47">
        <v>193.39</v>
      </c>
      <c r="F43" s="47">
        <v>193.39</v>
      </c>
      <c r="G43" s="48">
        <f t="shared" ref="G43:G45" si="0">SUM(D43:F43)</f>
        <v>506.83</v>
      </c>
      <c r="H43" s="47"/>
      <c r="I43" s="47"/>
      <c r="J43" s="47"/>
      <c r="K43" s="38"/>
      <c r="L43" s="38"/>
      <c r="M43" s="38"/>
      <c r="N43" s="18"/>
      <c r="O43" s="18"/>
      <c r="P43" s="18"/>
    </row>
    <row r="44" spans="1:16" x14ac:dyDescent="0.35">
      <c r="A44" s="18"/>
      <c r="B44" s="38"/>
      <c r="C44" s="46" t="s">
        <v>4</v>
      </c>
      <c r="D44" s="47">
        <v>374.15</v>
      </c>
      <c r="E44" s="47">
        <v>313.52</v>
      </c>
      <c r="F44" s="47">
        <v>313.89999999999998</v>
      </c>
      <c r="G44" s="48">
        <f t="shared" si="0"/>
        <v>1001.5699999999999</v>
      </c>
      <c r="H44" s="47"/>
      <c r="I44" s="47"/>
      <c r="J44" s="47"/>
      <c r="K44" s="38"/>
      <c r="L44" s="38"/>
      <c r="M44" s="38"/>
      <c r="N44" s="18"/>
      <c r="O44" s="18"/>
      <c r="P44" s="18"/>
    </row>
    <row r="45" spans="1:16" x14ac:dyDescent="0.35">
      <c r="A45" s="18"/>
      <c r="B45" s="38"/>
      <c r="C45" s="46" t="s">
        <v>43</v>
      </c>
      <c r="D45" s="47">
        <v>19.059999999999999</v>
      </c>
      <c r="E45" s="47"/>
      <c r="F45" s="47"/>
      <c r="G45" s="48">
        <f t="shared" si="0"/>
        <v>19.059999999999999</v>
      </c>
      <c r="H45" s="47"/>
      <c r="I45" s="47"/>
      <c r="J45" s="47"/>
      <c r="K45" s="38"/>
      <c r="L45" s="38"/>
      <c r="M45" s="38"/>
      <c r="N45" s="18"/>
      <c r="O45" s="18"/>
      <c r="P45" s="18"/>
    </row>
    <row r="46" spans="1:16" x14ac:dyDescent="0.35">
      <c r="A46" s="18"/>
      <c r="B46" s="38"/>
      <c r="C46" s="39" t="s">
        <v>19</v>
      </c>
      <c r="D46" s="49">
        <f>SUM(D42:D45)</f>
        <v>517.81999999999994</v>
      </c>
      <c r="E46" s="49">
        <f>SUM(E42:E45)</f>
        <v>506.90999999999997</v>
      </c>
      <c r="F46" s="49">
        <f>SUM(F42:F45)</f>
        <v>507.28999999999996</v>
      </c>
      <c r="G46" s="50">
        <f>SUM(G42:G45)</f>
        <v>1532.02</v>
      </c>
      <c r="H46" s="51"/>
      <c r="I46" s="51"/>
      <c r="J46" s="51"/>
      <c r="K46" s="38"/>
      <c r="L46" s="38"/>
      <c r="M46" s="38"/>
      <c r="N46" s="18"/>
      <c r="O46" s="18"/>
      <c r="P46" s="18"/>
    </row>
    <row r="47" spans="1:16" x14ac:dyDescent="0.35">
      <c r="A47" s="1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18"/>
      <c r="O47" s="18"/>
      <c r="P47" s="18"/>
    </row>
    <row r="48" spans="1:16" x14ac:dyDescent="0.35">
      <c r="A48" s="1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18"/>
      <c r="O48" s="18"/>
      <c r="P48" s="18"/>
    </row>
    <row r="49" spans="1:16" ht="58" x14ac:dyDescent="0.35">
      <c r="A49" s="18"/>
      <c r="B49" s="52"/>
      <c r="C49" s="53"/>
      <c r="D49" s="54" t="s">
        <v>35</v>
      </c>
      <c r="E49" s="55" t="s">
        <v>23</v>
      </c>
      <c r="F49" s="56" t="s">
        <v>24</v>
      </c>
      <c r="G49" s="56" t="s">
        <v>25</v>
      </c>
      <c r="H49" s="54" t="s">
        <v>38</v>
      </c>
      <c r="I49" s="57"/>
      <c r="J49" s="38"/>
      <c r="K49" s="38"/>
      <c r="L49" s="38"/>
      <c r="M49" s="38"/>
      <c r="N49" s="18"/>
      <c r="O49" s="18"/>
      <c r="P49" s="18"/>
    </row>
    <row r="50" spans="1:16" x14ac:dyDescent="0.35">
      <c r="A50" s="18"/>
      <c r="B50" s="58"/>
      <c r="C50" s="59"/>
      <c r="D50" s="60" t="s">
        <v>27</v>
      </c>
      <c r="E50" s="61" t="s">
        <v>21</v>
      </c>
      <c r="F50" s="62" t="s">
        <v>20</v>
      </c>
      <c r="G50" s="62" t="s">
        <v>26</v>
      </c>
      <c r="H50" s="60" t="s">
        <v>37</v>
      </c>
      <c r="I50" s="63"/>
      <c r="J50" s="38"/>
      <c r="K50" s="38"/>
      <c r="L50" s="38"/>
      <c r="M50" s="38"/>
      <c r="N50" s="18"/>
      <c r="O50" s="18"/>
      <c r="P50" s="18"/>
    </row>
    <row r="51" spans="1:16" x14ac:dyDescent="0.35">
      <c r="A51" s="18"/>
      <c r="B51" s="64" t="s">
        <v>22</v>
      </c>
      <c r="C51" s="65" t="s">
        <v>0</v>
      </c>
      <c r="D51" s="66" t="s">
        <v>32</v>
      </c>
      <c r="E51" s="66" t="s">
        <v>32</v>
      </c>
      <c r="F51" s="66" t="s">
        <v>32</v>
      </c>
      <c r="G51" s="66" t="s">
        <v>32</v>
      </c>
      <c r="H51" s="67"/>
      <c r="I51" s="58"/>
      <c r="J51" s="38"/>
      <c r="K51" s="38"/>
      <c r="L51" s="38"/>
      <c r="M51" s="38"/>
      <c r="N51" s="18"/>
      <c r="O51" s="18"/>
      <c r="P51" s="18"/>
    </row>
    <row r="52" spans="1:16" x14ac:dyDescent="0.35">
      <c r="A52" s="18"/>
      <c r="B52" s="58" t="s">
        <v>20</v>
      </c>
      <c r="C52" s="59" t="s">
        <v>6</v>
      </c>
      <c r="D52" s="68">
        <v>517.82000000000005</v>
      </c>
      <c r="E52" s="69">
        <v>517.82000000000005</v>
      </c>
      <c r="F52" s="70">
        <v>311.44</v>
      </c>
      <c r="G52" s="70">
        <v>206.38</v>
      </c>
      <c r="H52" s="68">
        <f>517.82-7.79</f>
        <v>510.03000000000003</v>
      </c>
      <c r="I52" s="71"/>
      <c r="J52" s="79"/>
      <c r="K52" s="38"/>
      <c r="L52" s="38"/>
      <c r="M52" s="38"/>
      <c r="N52" s="18"/>
      <c r="O52" s="18"/>
      <c r="P52" s="18"/>
    </row>
    <row r="53" spans="1:16" x14ac:dyDescent="0.35">
      <c r="A53" s="18"/>
      <c r="B53" s="58" t="s">
        <v>18</v>
      </c>
      <c r="C53" s="59" t="s">
        <v>7</v>
      </c>
      <c r="D53" s="68">
        <v>506.91</v>
      </c>
      <c r="E53" s="69">
        <v>506.91</v>
      </c>
      <c r="F53" s="70">
        <v>302.58999999999997</v>
      </c>
      <c r="G53" s="70">
        <v>204.32</v>
      </c>
      <c r="H53" s="68">
        <f>506.91-7.79</f>
        <v>499.12</v>
      </c>
      <c r="I53" s="71"/>
      <c r="J53" s="79"/>
      <c r="K53" s="38"/>
      <c r="L53" s="38"/>
      <c r="M53" s="38"/>
      <c r="N53" s="18"/>
      <c r="O53" s="18"/>
      <c r="P53" s="18"/>
    </row>
    <row r="54" spans="1:16" x14ac:dyDescent="0.35">
      <c r="A54" s="18"/>
      <c r="B54" s="58" t="s">
        <v>17</v>
      </c>
      <c r="C54" s="59" t="s">
        <v>8</v>
      </c>
      <c r="D54" s="68">
        <v>507.29</v>
      </c>
      <c r="E54" s="69">
        <v>507.29</v>
      </c>
      <c r="F54" s="70">
        <v>302.97000000000003</v>
      </c>
      <c r="G54" s="70">
        <v>204.32</v>
      </c>
      <c r="H54" s="68">
        <f>507.29-7.79</f>
        <v>499.5</v>
      </c>
      <c r="I54" s="71"/>
      <c r="J54" s="79"/>
      <c r="K54" s="38"/>
      <c r="L54" s="38"/>
      <c r="M54" s="38"/>
      <c r="N54" s="18"/>
      <c r="O54" s="18"/>
      <c r="P54" s="18"/>
    </row>
    <row r="55" spans="1:16" x14ac:dyDescent="0.35">
      <c r="A55" s="18"/>
      <c r="B55" s="72" t="s">
        <v>9</v>
      </c>
      <c r="C55" s="40"/>
      <c r="D55" s="73">
        <f>SUM(D52:D54)</f>
        <v>1532.02</v>
      </c>
      <c r="E55" s="74">
        <f>SUM(E52:E54)</f>
        <v>1532.02</v>
      </c>
      <c r="F55" s="75">
        <f>SUM(F52:F54)</f>
        <v>917</v>
      </c>
      <c r="G55" s="75">
        <f>SUM(G52:G54)</f>
        <v>615.02</v>
      </c>
      <c r="H55" s="73">
        <f>SUM(H52:H54)</f>
        <v>1508.65</v>
      </c>
      <c r="I55" s="76"/>
      <c r="J55" s="79"/>
      <c r="K55" s="79"/>
      <c r="L55" s="38"/>
      <c r="M55" s="38"/>
      <c r="N55" s="18"/>
      <c r="O55" s="18"/>
      <c r="P55" s="18"/>
    </row>
    <row r="56" spans="1:16" x14ac:dyDescent="0.35">
      <c r="A56" s="1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18"/>
      <c r="O56" s="18"/>
      <c r="P56" s="18"/>
    </row>
    <row r="57" spans="1:16" x14ac:dyDescent="0.35">
      <c r="A57" s="1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18"/>
      <c r="O57" s="18"/>
      <c r="P57" s="18"/>
    </row>
    <row r="58" spans="1:16" x14ac:dyDescent="0.35"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</row>
    <row r="59" spans="1:16" x14ac:dyDescent="0.35"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16" x14ac:dyDescent="0.35"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</row>
    <row r="61" spans="1:16" x14ac:dyDescent="0.35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</row>
    <row r="62" spans="1:16" x14ac:dyDescent="0.35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</row>
    <row r="63" spans="1:16" x14ac:dyDescent="0.35"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</row>
    <row r="64" spans="1:16" x14ac:dyDescent="0.35"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</row>
    <row r="65" spans="2:13" x14ac:dyDescent="0.35"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76B84AE1C89441879C401E0FE9783C" ma:contentTypeVersion="2" ma:contentTypeDescription="Ustvari nov dokument." ma:contentTypeScope="" ma:versionID="97331879a2673c140836f81fd276a975">
  <xsd:schema xmlns:xsd="http://www.w3.org/2001/XMLSchema" xmlns:xs="http://www.w3.org/2001/XMLSchema" xmlns:p="http://schemas.microsoft.com/office/2006/metadata/properties" xmlns:ns2="ef7682a4-b5cd-433e-b489-bfc88bdbd5a6" targetNamespace="http://schemas.microsoft.com/office/2006/metadata/properties" ma:root="true" ma:fieldsID="3794a280c01810173d97f410a774b1f1" ns2:_="">
    <xsd:import namespace="ef7682a4-b5cd-433e-b489-bfc88bdbd5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682a4-b5cd-433e-b489-bfc88bdbd5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1E9FF1-D7BE-41EB-9457-597099CF0939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f7682a4-b5cd-433e-b489-bfc88bdbd5a6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255C27-EE2E-4E1E-A239-3CB95AD810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73FCA3-9959-4779-969E-9D279C2CE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682a4-b5cd-433e-b489-bfc88bdbd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Površine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Redenšek</dc:creator>
  <cp:lastModifiedBy>Mateja Brečko</cp:lastModifiedBy>
  <cp:lastPrinted>2011-01-29T10:41:42Z</cp:lastPrinted>
  <dcterms:created xsi:type="dcterms:W3CDTF">2010-12-29T07:20:06Z</dcterms:created>
  <dcterms:modified xsi:type="dcterms:W3CDTF">2025-05-16T11:45:24Z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0x0101004C76B84AE1C89441879C401E0FE9783C</vt:lpwstr>
  </property>
</Properties>
</file>